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estutis_smulkys_ignitis_lt/Documents/Desktop/Mano Pirkimai/123. (2026-ESO-549) TP netipinis su derybomis/3. PO (pirkimo sąlygų)/Komisijai/"/>
    </mc:Choice>
  </mc:AlternateContent>
  <xr:revisionPtr revIDLastSave="681" documentId="8_{6A1A2318-D856-4B8C-846B-5F9F1DA7E53F}" xr6:coauthVersionLast="47" xr6:coauthVersionMax="47" xr10:uidLastSave="{4BE17361-30AF-41FF-8A7E-200F50F72330}"/>
  <bookViews>
    <workbookView xWindow="-108" yWindow="-108" windowWidth="23256" windowHeight="13896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 s="1"/>
  <c r="G8" i="4" l="1"/>
  <c r="G9" i="4" s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<sst xmlns="http://schemas.openxmlformats.org/spreadsheetml/2006/main" count="22" uniqueCount="22">
  <si>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</si>
  <si>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</si>
  <si>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Pasiūlymo kaina EUR be PVM</t>
  </si>
  <si>
    <t>Eil. Nr.</t>
  </si>
  <si>
    <t>Kategorija</t>
  </si>
  <si>
    <t>Kaina, EUR be PVM</t>
  </si>
  <si>
    <t>A</t>
  </si>
  <si>
    <t>B</t>
  </si>
  <si>
    <t>C</t>
  </si>
  <si>
    <t>D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</si>
  <si>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</si>
  <si>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</si>
  <si>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</si>
  <si>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</si>
  <si>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</si>
  <si>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</si>
  <si>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 Kiekis Sutarties galiojimo laikotarpiu</t>
  </si>
  <si>
    <t xml:space="preserve">Siūlomų Prekių gamintojas
</t>
  </si>
  <si>
    <t>Siūlomų prekių modelis, tipas</t>
  </si>
  <si>
    <t>G=C*F</t>
  </si>
  <si>
    <t>1 mato vieneto kaina, EUR be PVM</t>
  </si>
  <si>
    <t>110/35/10 kV 25 MVA galios transformatoriai su atšakų perjungikliu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</si>
</sst>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workbookViewId="0">
      <selection activeCell="G23" sqref="G23"/>
    </sheetView>
  </sheetViews>
  <sheetFormatPr defaultColWidth="8.88671875" defaultRowHeight="13.2" x14ac:dyDescent="0.25"/>
  <cols>
    <col min="1" max="1" width="6.109375" style="1" customWidth="1"/>
    <col min="2" max="2" width="27.5546875" style="1" customWidth="1"/>
    <col min="3" max="3" width="18.88671875" style="1" customWidth="1"/>
    <col min="4" max="4" width="17" style="1" customWidth="1"/>
    <col min="5" max="5" width="17.6640625" style="1" customWidth="1"/>
    <col min="6" max="6" width="18" style="1" customWidth="1"/>
    <col min="7" max="7" width="17.6640625" style="1" customWidth="1"/>
    <col min="8" max="16384" width="8.88671875" style="1"/>
  </cols>
  <sheetData>
    <row r="1" spans="1:7" x14ac:dyDescent="0.25">
      <c r="A1" s="10"/>
      <c r="F1" s="19" t="s">
        <v>0</v>
      </c>
      <c r="G1" s="19"/>
    </row>
    <row r="2" spans="1:7" x14ac:dyDescent="0.25">
      <c r="A2" s="20" t="s">
        <v>1</v>
      </c>
      <c r="B2" s="20"/>
      <c r="C2" s="20"/>
      <c r="D2" s="20"/>
      <c r="E2" s="20"/>
      <c r="F2" s="20"/>
      <c r="G2" s="20"/>
    </row>
    <row r="3" spans="1:7" ht="16.95" customHeight="1" x14ac:dyDescent="0.25">
      <c r="A3" s="6"/>
      <c r="B3" s="6"/>
      <c r="C3" s="6"/>
      <c r="D3" s="6"/>
      <c r="E3" s="6"/>
      <c r="F3" s="6"/>
      <c r="G3" s="6"/>
    </row>
    <row r="4" spans="1:7" s="3" customFormat="1" ht="39.6" x14ac:dyDescent="0.25">
      <c r="A4" s="5" t="s">
        <v>3</v>
      </c>
      <c r="B4" s="5" t="s">
        <v>4</v>
      </c>
      <c r="C4" s="5" t="s">
        <v>16</v>
      </c>
      <c r="D4" s="5" t="s">
        <v>17</v>
      </c>
      <c r="E4" s="7" t="s">
        <v>18</v>
      </c>
      <c r="F4" s="7" t="s">
        <v>20</v>
      </c>
      <c r="G4" s="7" t="s">
        <v>5</v>
      </c>
    </row>
    <row r="5" spans="1:7" x14ac:dyDescent="0.25">
      <c r="A5" s="5" t="s">
        <v>6</v>
      </c>
      <c r="B5" s="5" t="s">
        <v>7</v>
      </c>
      <c r="C5" s="5" t="s">
        <v>8</v>
      </c>
      <c r="D5" s="5" t="s">
        <v>9</v>
      </c>
      <c r="E5" s="7" t="s">
        <v>10</v>
      </c>
      <c r="F5" s="8" t="s">
        <v>11</v>
      </c>
      <c r="G5" s="9" t="s">
        <v>19</v>
      </c>
    </row>
    <row r="6" spans="1:7" ht="39.6" x14ac:dyDescent="0.25">
      <c r="A6" s="11" t="s">
        <v>12</v>
      </c>
      <c r="B6" s="12" t="s">
        <v>21</v>
      </c>
      <c r="C6" s="2">
        <v>4</v>
      </c>
      <c r="D6" s="13"/>
      <c r="E6" s="13"/>
      <c r="F6" s="13"/>
      <c r="G6" s="2">
        <f>ROUND(C6*F6,2)</f>
        <v>0</v>
      </c>
    </row>
    <row r="7" spans="1:7" x14ac:dyDescent="0.25">
      <c r="A7" s="21" t="s">
        <v>2</v>
      </c>
      <c r="B7" s="21"/>
      <c r="C7" s="21"/>
      <c r="D7" s="21"/>
      <c r="E7" s="21"/>
      <c r="F7" s="22"/>
      <c r="G7" s="2">
        <f>G6</f>
        <v>0</v>
      </c>
    </row>
    <row r="8" spans="1:7" ht="15.6" x14ac:dyDescent="0.25">
      <c r="A8" s="15" t="s">
        <v>13</v>
      </c>
      <c r="B8" s="15"/>
      <c r="C8" s="15"/>
      <c r="D8" s="15"/>
      <c r="E8" s="15"/>
      <c r="F8" s="15"/>
      <c r="G8" s="2">
        <f>ROUND(G7*0.21,2)</f>
        <v>0</v>
      </c>
    </row>
    <row r="9" spans="1:7" x14ac:dyDescent="0.25">
      <c r="A9" s="16" t="s">
        <v>14</v>
      </c>
      <c r="B9" s="17"/>
      <c r="C9" s="17"/>
      <c r="D9" s="17"/>
      <c r="E9" s="17"/>
      <c r="F9" s="18"/>
      <c r="G9" s="2">
        <f>G7+G8</f>
        <v>0</v>
      </c>
    </row>
    <row r="10" spans="1:7" x14ac:dyDescent="0.25">
      <c r="A10" s="4"/>
      <c r="B10" s="4"/>
      <c r="C10" s="4"/>
      <c r="D10" s="4"/>
      <c r="E10" s="4"/>
      <c r="F10" s="4"/>
      <c r="G10" s="4"/>
    </row>
    <row r="12" spans="1:7" ht="14.4" x14ac:dyDescent="0.3">
      <c r="A12" s="14" t="s">
        <v>15</v>
      </c>
      <c r="B12" s="14"/>
      <c r="C12" s="14"/>
      <c r="D12" s="14"/>
      <c r="E12" s="14"/>
      <c r="F12" s="14"/>
      <c r="G12" s="14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  <ds:schemaRef ds:uri="174e2526-1205-4a65-b23b-c71d1ac53409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F93099-B01A-4B77-8545-622151D150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Kęstutis Smulkys</cp:lastModifiedBy>
  <cp:revision/>
  <dcterms:created xsi:type="dcterms:W3CDTF">2023-10-31T10:19:24Z</dcterms:created>
  <dcterms:modified xsi:type="dcterms:W3CDTF">2026-06-10T10:24:05Z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